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ljNI37W/o0Yb5gh+EYtco6qYBUqZQUhMnJ38i182/lk="/>
    </ext>
  </extLst>
</workbook>
</file>

<file path=xl/sharedStrings.xml><?xml version="1.0" encoding="utf-8"?>
<sst xmlns="http://schemas.openxmlformats.org/spreadsheetml/2006/main" count="57" uniqueCount="49">
  <si>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</si>
  <si>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</si>
  <si>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</si>
  <si>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</si>
  <si>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</t>
  </si>
  <si>
    <t>Paper Code : CHC-131</t>
  </si>
  <si>
    <t>Name of Subject Teacher: Ms. Firdosh Sakli and Ms. Harshada Adel.</t>
  </si>
  <si>
    <t>Subject : MC-Chemistry</t>
  </si>
  <si>
    <t>Class : FYBA</t>
  </si>
  <si>
    <t>Title of the Paper: Introduction to Chemistry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</si>
  <si>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</si>
  <si>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</si>
  <si>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</si>
  <si>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</si>
  <si>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</si>
  <si>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</si>
  <si>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</si>
  <si>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</si>
  <si>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</si>
  <si>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</si>
  <si>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</si>
  <si>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</si>
  <si>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</si>
  <si>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</si>
  <si>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AMAL MOHAMMAD YUSUF PALLOKAR</t>
  </si>
  <si>
    <t>AMISHA ANKUSH SHETKAR</t>
  </si>
  <si>
    <t>ASHWINI YADESHWAR SALGAONKAR</t>
  </si>
  <si>
    <t>BHAKTI GAJANAN KAVLEKAR</t>
  </si>
  <si>
    <t>DIPAKSHA PRAVIN NAIK</t>
  </si>
  <si>
    <t>JAY GAJANAN KAVLEKAR</t>
  </si>
  <si>
    <t>KHUSHI VISHNU WADKAR</t>
  </si>
  <si>
    <t>KUSUMITA NARAYAN SAWANT</t>
  </si>
  <si>
    <t>LAKSH GURUDAS GAWDE</t>
  </si>
  <si>
    <t>LEANORA VALANKY RANGEL</t>
  </si>
  <si>
    <t>NAZIA ABDUL SHAIKH</t>
  </si>
  <si>
    <t>NELISHA NASHVITA SILVEIRA</t>
  </si>
  <si>
    <t>PUSHKARAJ DAMODAR KAMAT</t>
  </si>
  <si>
    <t>RIYA EKNATH NAIK</t>
  </si>
  <si>
    <t>SAINATH SANDESH VENGURLEKAR</t>
  </si>
  <si>
    <t>SAKSHI KRISHNA SABALE</t>
  </si>
  <si>
    <t>SAMIKSHA MANGESH KAVLEKAR</t>
  </si>
  <si>
    <t>SEJAL ATCHUT SATARKAR</t>
  </si>
  <si>
    <t>SUHANI SUDHAKAR MURARI PADMA TARI</t>
  </si>
  <si>
    <t>VANSH NARAYAN GAONKAR</t>
  </si>
  <si>
    <t>KIRTI KUMARI SINGH</t>
  </si>
  <si>
    <t>SHRAVANI PREMNATH CHODANKAR</t>
  </si>
  <si>
    <t>ADITYA RAGHAVENDRA NAIK</t>
  </si>
  <si>
    <t>ARUN SIKANDAR NISHAD</t>
  </si>
  <si>
    <t>Saniya Nabilal Shaikh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</si>
</sst>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2.0"/>
      <color rgb="FF000000"/>
      <name val="Bookman Old Style"/>
    </font>
    <font>
      <sz val="11.0"/>
      <color theme="1"/>
      <name val="Calibri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6.0"/>
      <color rgb="FF000000"/>
      <name val="Calibri"/>
    </font>
    <font/>
    <font>
      <b/>
      <sz val="11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center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4" numFmtId="0" xfId="0" applyAlignment="1" applyFont="1">
      <alignment horizontal="left" readingOrder="0" vertical="center"/>
    </xf>
    <xf borderId="0" fillId="0" fontId="4" numFmtId="0" xfId="0" applyAlignment="1" applyFont="1">
      <alignment horizontal="left" shrinkToFit="0" wrapText="1"/>
    </xf>
    <xf borderId="0" fillId="0" fontId="4" numFmtId="0" xfId="0" applyAlignment="1" applyFont="1">
      <alignment horizontal="left" vertical="center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3" numFmtId="0" xfId="0" applyAlignment="1" applyBorder="1" applyFont="1">
      <alignment horizontal="center" shrinkToFit="1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left" vertical="center"/>
    </xf>
    <xf borderId="4" fillId="0" fontId="2" numFmtId="0" xfId="0" applyBorder="1" applyFont="1"/>
    <xf borderId="4" fillId="0" fontId="9" numFmtId="0" xfId="0" applyAlignment="1" applyBorder="1" applyFont="1">
      <alignment horizontal="center" readingOrder="0" shrinkToFit="0" vertical="bottom" wrapText="0"/>
    </xf>
    <xf borderId="4" fillId="0" fontId="9" numFmtId="9" xfId="0" applyAlignment="1" applyBorder="1" applyFont="1" applyNumberFormat="1">
      <alignment horizontal="center"/>
    </xf>
    <xf borderId="5" fillId="0" fontId="9" numFmtId="0" xfId="0" applyAlignment="1" applyBorder="1" applyFont="1">
      <alignment horizontal="center" readingOrder="0" shrinkToFit="0" vertical="bottom" wrapText="0"/>
    </xf>
    <xf borderId="0" fillId="0" fontId="9" numFmtId="0" xfId="0" applyAlignment="1" applyFont="1">
      <alignment horizontal="center" readingOrder="0" shrinkToFit="0" wrapText="0"/>
    </xf>
    <xf borderId="4" fillId="2" fontId="2" numFmtId="0" xfId="0" applyBorder="1" applyFill="1" applyFont="1"/>
    <xf borderId="4" fillId="0" fontId="9" numFmtId="0" xfId="0" applyAlignment="1" applyBorder="1" applyFont="1">
      <alignment horizontal="left" vertical="center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38.0"/>
    <col customWidth="1" min="4" max="4" width="8.71"/>
    <col customWidth="1" min="5" max="5" width="12.86"/>
    <col customWidth="1" min="6" max="6" width="8.71"/>
    <col customWidth="1" min="7" max="7" width="13.0"/>
    <col customWidth="1" min="8" max="8" width="8.71"/>
    <col customWidth="1" min="9" max="9" width="13.57"/>
    <col customWidth="1" min="10" max="10" width="8.71"/>
    <col customWidth="1" min="11" max="11" width="13.43"/>
    <col customWidth="1" min="12" max="12" width="8.71"/>
    <col customWidth="1" min="13" max="13" width="13.14"/>
    <col customWidth="1" min="14" max="14" width="16.86"/>
    <col customWidth="1" min="15" max="34" width="8.71"/>
  </cols>
  <sheetData>
    <row r="1" ht="14.25" customHeight="1">
      <c r="A1" s="1" t="s">
        <v>0</v>
      </c>
      <c r="AE1" s="2"/>
      <c r="AF1" s="2"/>
      <c r="AG1" s="2"/>
      <c r="AH1" s="2"/>
    </row>
    <row r="2" ht="14.25" customHeight="1">
      <c r="A2" s="3" t="s">
        <v>1</v>
      </c>
      <c r="AE2" s="2"/>
      <c r="AF2" s="2"/>
      <c r="AG2" s="2"/>
      <c r="AH2" s="2"/>
    </row>
    <row r="3" ht="14.25" customHeight="1">
      <c r="A3" s="4" t="s">
        <v>2</v>
      </c>
      <c r="AE3" s="2"/>
      <c r="AF3" s="2"/>
      <c r="AG3" s="2"/>
      <c r="AH3" s="2"/>
    </row>
    <row r="4" ht="14.25" customHeight="1">
      <c r="A4" s="5" t="s">
        <v>3</v>
      </c>
      <c r="AE4" s="2"/>
      <c r="AF4" s="2"/>
      <c r="AG4" s="2"/>
      <c r="AH4" s="2"/>
    </row>
    <row r="5" ht="14.25" customHeight="1">
      <c r="A5" s="2"/>
      <c r="B5" s="2"/>
      <c r="C5" s="6" t="s">
        <v>4</v>
      </c>
      <c r="D5" s="2"/>
      <c r="E5" s="7" t="s">
        <v>5</v>
      </c>
      <c r="G5" s="2"/>
      <c r="H5" s="8" t="s">
        <v>6</v>
      </c>
      <c r="AC5" s="2"/>
      <c r="AD5" s="2"/>
      <c r="AE5" s="2"/>
      <c r="AF5" s="2"/>
      <c r="AG5" s="2"/>
      <c r="AH5" s="2"/>
    </row>
    <row r="6" ht="14.25" customHeight="1">
      <c r="A6" s="2"/>
      <c r="B6" s="2"/>
      <c r="C6" s="7" t="s">
        <v>7</v>
      </c>
      <c r="E6" s="9" t="s">
        <v>8</v>
      </c>
      <c r="G6" s="2"/>
      <c r="H6" s="10" t="s">
        <v>9</v>
      </c>
      <c r="AC6" s="2"/>
      <c r="AD6" s="2"/>
      <c r="AE6" s="2"/>
      <c r="AF6" s="2"/>
      <c r="AG6" s="2"/>
      <c r="AH6" s="2"/>
    </row>
    <row r="7" ht="14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ht="14.25" customHeight="1">
      <c r="A9" s="11" t="s">
        <v>10</v>
      </c>
      <c r="B9" s="12"/>
      <c r="C9" s="13"/>
      <c r="D9" s="14" t="s">
        <v>11</v>
      </c>
      <c r="E9" s="13"/>
      <c r="F9" s="14" t="s">
        <v>12</v>
      </c>
      <c r="G9" s="13"/>
      <c r="H9" s="14" t="s">
        <v>13</v>
      </c>
      <c r="I9" s="13"/>
      <c r="J9" s="14" t="s">
        <v>14</v>
      </c>
      <c r="K9" s="13"/>
      <c r="L9" s="14" t="s">
        <v>15</v>
      </c>
      <c r="M9" s="13"/>
      <c r="N9" s="15" t="s">
        <v>16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ht="14.25" customHeight="1">
      <c r="A10" s="16" t="s">
        <v>17</v>
      </c>
      <c r="B10" s="12"/>
      <c r="C10" s="13"/>
      <c r="D10" s="17">
        <v>3.0</v>
      </c>
      <c r="E10" s="13"/>
      <c r="F10" s="17">
        <v>12.0</v>
      </c>
      <c r="G10" s="13"/>
      <c r="H10" s="18">
        <v>0.0</v>
      </c>
      <c r="I10" s="13"/>
      <c r="J10" s="18">
        <v>0.0</v>
      </c>
      <c r="K10" s="13"/>
      <c r="L10" s="18">
        <v>0.0</v>
      </c>
      <c r="M10" s="13"/>
      <c r="N10" s="19">
        <f>D10+F10+H10+J10+L10</f>
        <v>15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ht="14.25" customHeight="1">
      <c r="A11" s="20" t="s">
        <v>18</v>
      </c>
      <c r="B11" s="20" t="s">
        <v>19</v>
      </c>
      <c r="C11" s="21" t="s">
        <v>20</v>
      </c>
      <c r="D11" s="22" t="s">
        <v>21</v>
      </c>
      <c r="E11" s="22" t="s">
        <v>22</v>
      </c>
      <c r="F11" s="22" t="s">
        <v>21</v>
      </c>
      <c r="G11" s="22" t="s">
        <v>22</v>
      </c>
      <c r="H11" s="22" t="s">
        <v>21</v>
      </c>
      <c r="I11" s="22" t="s">
        <v>22</v>
      </c>
      <c r="J11" s="22" t="s">
        <v>21</v>
      </c>
      <c r="K11" s="22" t="s">
        <v>22</v>
      </c>
      <c r="L11" s="22" t="s">
        <v>21</v>
      </c>
      <c r="M11" s="22" t="s">
        <v>22</v>
      </c>
      <c r="N11" s="22" t="s">
        <v>23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ht="14.25" customHeight="1">
      <c r="A12" s="23">
        <v>1.0</v>
      </c>
      <c r="B12" s="24">
        <v>2501005.0</v>
      </c>
      <c r="C12" s="25" t="s">
        <v>24</v>
      </c>
      <c r="D12" s="26">
        <v>0.0</v>
      </c>
      <c r="E12" s="27">
        <f t="shared" ref="E12:E36" si="1">D12/$D$10</f>
        <v>0</v>
      </c>
      <c r="F12" s="26">
        <v>7.0</v>
      </c>
      <c r="G12" s="27">
        <f t="shared" ref="G12:G36" si="2">F12/$F$10</f>
        <v>0.5833333333</v>
      </c>
      <c r="H12" s="19"/>
      <c r="I12" s="27" t="str">
        <f t="shared" ref="I12:I36" si="3">H12/$H$10</f>
        <v>#DIV/0!</v>
      </c>
      <c r="J12" s="19"/>
      <c r="K12" s="27" t="str">
        <f t="shared" ref="K12:K36" si="4">J12/$J$10</f>
        <v>#DIV/0!</v>
      </c>
      <c r="L12" s="19"/>
      <c r="M12" s="27" t="str">
        <f t="shared" ref="M12:M36" si="5">L12/$L$10</f>
        <v>#DIV/0!</v>
      </c>
      <c r="N12" s="27">
        <f t="shared" ref="N12:N36" si="6">(D12+F12+H12+J12+L12)/$N$10</f>
        <v>0.4666666667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ht="14.25" customHeight="1">
      <c r="A13" s="23">
        <f t="shared" ref="A13:A36" si="7">A12+1</f>
        <v>2</v>
      </c>
      <c r="B13" s="24">
        <v>2501006.0</v>
      </c>
      <c r="C13" s="25" t="s">
        <v>25</v>
      </c>
      <c r="D13" s="26">
        <v>2.0</v>
      </c>
      <c r="E13" s="27">
        <f t="shared" si="1"/>
        <v>0.6666666667</v>
      </c>
      <c r="F13" s="26">
        <v>9.0</v>
      </c>
      <c r="G13" s="27">
        <f t="shared" si="2"/>
        <v>0.75</v>
      </c>
      <c r="H13" s="19"/>
      <c r="I13" s="27" t="str">
        <f t="shared" si="3"/>
        <v>#DIV/0!</v>
      </c>
      <c r="J13" s="19"/>
      <c r="K13" s="27" t="str">
        <f t="shared" si="4"/>
        <v>#DIV/0!</v>
      </c>
      <c r="L13" s="19"/>
      <c r="M13" s="27" t="str">
        <f t="shared" si="5"/>
        <v>#DIV/0!</v>
      </c>
      <c r="N13" s="27">
        <f t="shared" si="6"/>
        <v>0.7333333333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ht="14.25" customHeight="1">
      <c r="A14" s="23">
        <f t="shared" si="7"/>
        <v>3</v>
      </c>
      <c r="B14" s="24">
        <v>2501013.0</v>
      </c>
      <c r="C14" s="25" t="s">
        <v>26</v>
      </c>
      <c r="D14" s="26">
        <v>1.0</v>
      </c>
      <c r="E14" s="27">
        <f t="shared" si="1"/>
        <v>0.3333333333</v>
      </c>
      <c r="F14" s="26">
        <v>11.0</v>
      </c>
      <c r="G14" s="27">
        <f t="shared" si="2"/>
        <v>0.9166666667</v>
      </c>
      <c r="H14" s="19"/>
      <c r="I14" s="27" t="str">
        <f t="shared" si="3"/>
        <v>#DIV/0!</v>
      </c>
      <c r="J14" s="19"/>
      <c r="K14" s="27" t="str">
        <f t="shared" si="4"/>
        <v>#DIV/0!</v>
      </c>
      <c r="L14" s="19"/>
      <c r="M14" s="27" t="str">
        <f t="shared" si="5"/>
        <v>#DIV/0!</v>
      </c>
      <c r="N14" s="27">
        <f t="shared" si="6"/>
        <v>0.8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ht="14.25" customHeight="1">
      <c r="A15" s="23">
        <f t="shared" si="7"/>
        <v>4</v>
      </c>
      <c r="B15" s="24">
        <v>2501016.0</v>
      </c>
      <c r="C15" s="25" t="s">
        <v>27</v>
      </c>
      <c r="D15" s="26">
        <v>2.0</v>
      </c>
      <c r="E15" s="27">
        <f t="shared" si="1"/>
        <v>0.6666666667</v>
      </c>
      <c r="F15" s="26">
        <v>11.0</v>
      </c>
      <c r="G15" s="27">
        <f t="shared" si="2"/>
        <v>0.9166666667</v>
      </c>
      <c r="H15" s="19"/>
      <c r="I15" s="27" t="str">
        <f t="shared" si="3"/>
        <v>#DIV/0!</v>
      </c>
      <c r="J15" s="19"/>
      <c r="K15" s="27" t="str">
        <f t="shared" si="4"/>
        <v>#DIV/0!</v>
      </c>
      <c r="L15" s="19"/>
      <c r="M15" s="27" t="str">
        <f t="shared" si="5"/>
        <v>#DIV/0!</v>
      </c>
      <c r="N15" s="27">
        <f t="shared" si="6"/>
        <v>0.8666666667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ht="14.25" customHeight="1">
      <c r="A16" s="23">
        <f t="shared" si="7"/>
        <v>5</v>
      </c>
      <c r="B16" s="24">
        <v>2501024.0</v>
      </c>
      <c r="C16" s="25" t="s">
        <v>28</v>
      </c>
      <c r="D16" s="26">
        <v>0.0</v>
      </c>
      <c r="E16" s="27">
        <f t="shared" si="1"/>
        <v>0</v>
      </c>
      <c r="F16" s="26">
        <v>6.0</v>
      </c>
      <c r="G16" s="27">
        <f t="shared" si="2"/>
        <v>0.5</v>
      </c>
      <c r="H16" s="19"/>
      <c r="I16" s="27" t="str">
        <f t="shared" si="3"/>
        <v>#DIV/0!</v>
      </c>
      <c r="J16" s="19"/>
      <c r="K16" s="27" t="str">
        <f t="shared" si="4"/>
        <v>#DIV/0!</v>
      </c>
      <c r="L16" s="19"/>
      <c r="M16" s="27" t="str">
        <f t="shared" si="5"/>
        <v>#DIV/0!</v>
      </c>
      <c r="N16" s="27">
        <f t="shared" si="6"/>
        <v>0.4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ht="14.25" customHeight="1">
      <c r="A17" s="23">
        <f t="shared" si="7"/>
        <v>6</v>
      </c>
      <c r="B17" s="24">
        <v>2501030.0</v>
      </c>
      <c r="C17" s="25" t="s">
        <v>29</v>
      </c>
      <c r="D17" s="26">
        <v>2.0</v>
      </c>
      <c r="E17" s="27">
        <f t="shared" si="1"/>
        <v>0.6666666667</v>
      </c>
      <c r="F17" s="26">
        <v>4.0</v>
      </c>
      <c r="G17" s="27">
        <f t="shared" si="2"/>
        <v>0.3333333333</v>
      </c>
      <c r="H17" s="19"/>
      <c r="I17" s="27" t="str">
        <f t="shared" si="3"/>
        <v>#DIV/0!</v>
      </c>
      <c r="J17" s="19"/>
      <c r="K17" s="27" t="str">
        <f t="shared" si="4"/>
        <v>#DIV/0!</v>
      </c>
      <c r="L17" s="19"/>
      <c r="M17" s="27" t="str">
        <f t="shared" si="5"/>
        <v>#DIV/0!</v>
      </c>
      <c r="N17" s="27">
        <f t="shared" si="6"/>
        <v>0.4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ht="14.25" customHeight="1">
      <c r="A18" s="23">
        <f t="shared" si="7"/>
        <v>7</v>
      </c>
      <c r="B18" s="24">
        <v>2501033.0</v>
      </c>
      <c r="C18" s="25" t="s">
        <v>30</v>
      </c>
      <c r="D18" s="26">
        <v>3.0</v>
      </c>
      <c r="E18" s="27">
        <f t="shared" si="1"/>
        <v>1</v>
      </c>
      <c r="F18" s="26">
        <v>9.0</v>
      </c>
      <c r="G18" s="27">
        <f t="shared" si="2"/>
        <v>0.75</v>
      </c>
      <c r="H18" s="19"/>
      <c r="I18" s="27" t="str">
        <f t="shared" si="3"/>
        <v>#DIV/0!</v>
      </c>
      <c r="J18" s="19"/>
      <c r="K18" s="27" t="str">
        <f t="shared" si="4"/>
        <v>#DIV/0!</v>
      </c>
      <c r="L18" s="19"/>
      <c r="M18" s="27" t="str">
        <f t="shared" si="5"/>
        <v>#DIV/0!</v>
      </c>
      <c r="N18" s="27">
        <f t="shared" si="6"/>
        <v>0.8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ht="14.25" customHeight="1">
      <c r="A19" s="23">
        <f t="shared" si="7"/>
        <v>8</v>
      </c>
      <c r="B19" s="24">
        <v>2501036.0</v>
      </c>
      <c r="C19" s="25" t="s">
        <v>31</v>
      </c>
      <c r="D19" s="26">
        <v>0.0</v>
      </c>
      <c r="E19" s="27">
        <f t="shared" si="1"/>
        <v>0</v>
      </c>
      <c r="F19" s="26">
        <v>10.0</v>
      </c>
      <c r="G19" s="27">
        <f t="shared" si="2"/>
        <v>0.8333333333</v>
      </c>
      <c r="H19" s="19"/>
      <c r="I19" s="27" t="str">
        <f t="shared" si="3"/>
        <v>#DIV/0!</v>
      </c>
      <c r="J19" s="19"/>
      <c r="K19" s="27" t="str">
        <f t="shared" si="4"/>
        <v>#DIV/0!</v>
      </c>
      <c r="L19" s="19"/>
      <c r="M19" s="27" t="str">
        <f t="shared" si="5"/>
        <v>#DIV/0!</v>
      </c>
      <c r="N19" s="27">
        <f t="shared" si="6"/>
        <v>0.6666666667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ht="14.25" customHeight="1">
      <c r="A20" s="23">
        <f t="shared" si="7"/>
        <v>9</v>
      </c>
      <c r="B20" s="24">
        <v>2501037.0</v>
      </c>
      <c r="C20" s="25" t="s">
        <v>32</v>
      </c>
      <c r="D20" s="26">
        <v>1.0</v>
      </c>
      <c r="E20" s="27">
        <f t="shared" si="1"/>
        <v>0.3333333333</v>
      </c>
      <c r="F20" s="26">
        <v>5.0</v>
      </c>
      <c r="G20" s="27">
        <f t="shared" si="2"/>
        <v>0.4166666667</v>
      </c>
      <c r="H20" s="19"/>
      <c r="I20" s="27" t="str">
        <f t="shared" si="3"/>
        <v>#DIV/0!</v>
      </c>
      <c r="J20" s="19"/>
      <c r="K20" s="27" t="str">
        <f t="shared" si="4"/>
        <v>#DIV/0!</v>
      </c>
      <c r="L20" s="19"/>
      <c r="M20" s="27" t="str">
        <f t="shared" si="5"/>
        <v>#DIV/0!</v>
      </c>
      <c r="N20" s="27">
        <f t="shared" si="6"/>
        <v>0.4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ht="14.25" customHeight="1">
      <c r="A21" s="23">
        <f t="shared" si="7"/>
        <v>10</v>
      </c>
      <c r="B21" s="24">
        <v>2501039.0</v>
      </c>
      <c r="C21" s="25" t="s">
        <v>33</v>
      </c>
      <c r="D21" s="26">
        <v>1.0</v>
      </c>
      <c r="E21" s="27">
        <f t="shared" si="1"/>
        <v>0.3333333333</v>
      </c>
      <c r="F21" s="26">
        <v>6.0</v>
      </c>
      <c r="G21" s="27">
        <f t="shared" si="2"/>
        <v>0.5</v>
      </c>
      <c r="H21" s="19"/>
      <c r="I21" s="27" t="str">
        <f t="shared" si="3"/>
        <v>#DIV/0!</v>
      </c>
      <c r="J21" s="19"/>
      <c r="K21" s="27" t="str">
        <f t="shared" si="4"/>
        <v>#DIV/0!</v>
      </c>
      <c r="L21" s="19"/>
      <c r="M21" s="27" t="str">
        <f t="shared" si="5"/>
        <v>#DIV/0!</v>
      </c>
      <c r="N21" s="27">
        <f t="shared" si="6"/>
        <v>0.4666666667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ht="14.25" customHeight="1">
      <c r="A22" s="23">
        <f t="shared" si="7"/>
        <v>11</v>
      </c>
      <c r="B22" s="24">
        <v>2501047.0</v>
      </c>
      <c r="C22" s="25" t="s">
        <v>34</v>
      </c>
      <c r="D22" s="26">
        <v>2.0</v>
      </c>
      <c r="E22" s="27">
        <f t="shared" si="1"/>
        <v>0.6666666667</v>
      </c>
      <c r="F22" s="26">
        <v>4.0</v>
      </c>
      <c r="G22" s="27">
        <f t="shared" si="2"/>
        <v>0.3333333333</v>
      </c>
      <c r="H22" s="19"/>
      <c r="I22" s="27" t="str">
        <f t="shared" si="3"/>
        <v>#DIV/0!</v>
      </c>
      <c r="J22" s="19"/>
      <c r="K22" s="27" t="str">
        <f t="shared" si="4"/>
        <v>#DIV/0!</v>
      </c>
      <c r="L22" s="19"/>
      <c r="M22" s="27" t="str">
        <f t="shared" si="5"/>
        <v>#DIV/0!</v>
      </c>
      <c r="N22" s="27">
        <f t="shared" si="6"/>
        <v>0.4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ht="14.25" customHeight="1">
      <c r="A23" s="23">
        <f t="shared" si="7"/>
        <v>12</v>
      </c>
      <c r="B23" s="24">
        <v>2501049.0</v>
      </c>
      <c r="C23" s="25" t="s">
        <v>35</v>
      </c>
      <c r="D23" s="26">
        <v>1.0</v>
      </c>
      <c r="E23" s="27">
        <f t="shared" si="1"/>
        <v>0.3333333333</v>
      </c>
      <c r="F23" s="26">
        <v>7.0</v>
      </c>
      <c r="G23" s="27">
        <f t="shared" si="2"/>
        <v>0.5833333333</v>
      </c>
      <c r="H23" s="19"/>
      <c r="I23" s="27" t="str">
        <f t="shared" si="3"/>
        <v>#DIV/0!</v>
      </c>
      <c r="J23" s="19"/>
      <c r="K23" s="27" t="str">
        <f t="shared" si="4"/>
        <v>#DIV/0!</v>
      </c>
      <c r="L23" s="19"/>
      <c r="M23" s="27" t="str">
        <f t="shared" si="5"/>
        <v>#DIV/0!</v>
      </c>
      <c r="N23" s="27">
        <f t="shared" si="6"/>
        <v>0.5333333333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ht="14.25" customHeight="1">
      <c r="A24" s="23">
        <f t="shared" si="7"/>
        <v>13</v>
      </c>
      <c r="B24" s="24">
        <v>2501054.0</v>
      </c>
      <c r="C24" s="25" t="s">
        <v>36</v>
      </c>
      <c r="D24" s="26">
        <v>0.0</v>
      </c>
      <c r="E24" s="27">
        <f t="shared" si="1"/>
        <v>0</v>
      </c>
      <c r="F24" s="26">
        <v>6.0</v>
      </c>
      <c r="G24" s="27">
        <f t="shared" si="2"/>
        <v>0.5</v>
      </c>
      <c r="H24" s="19"/>
      <c r="I24" s="27" t="str">
        <f t="shared" si="3"/>
        <v>#DIV/0!</v>
      </c>
      <c r="J24" s="19"/>
      <c r="K24" s="27" t="str">
        <f t="shared" si="4"/>
        <v>#DIV/0!</v>
      </c>
      <c r="L24" s="19"/>
      <c r="M24" s="27" t="str">
        <f t="shared" si="5"/>
        <v>#DIV/0!</v>
      </c>
      <c r="N24" s="27">
        <f t="shared" si="6"/>
        <v>0.4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ht="14.25" customHeight="1">
      <c r="A25" s="23">
        <f t="shared" si="7"/>
        <v>14</v>
      </c>
      <c r="B25" s="24">
        <v>2501059.0</v>
      </c>
      <c r="C25" s="25" t="s">
        <v>37</v>
      </c>
      <c r="D25" s="26">
        <v>1.0</v>
      </c>
      <c r="E25" s="27">
        <f t="shared" si="1"/>
        <v>0.3333333333</v>
      </c>
      <c r="F25" s="26">
        <v>7.0</v>
      </c>
      <c r="G25" s="27">
        <f t="shared" si="2"/>
        <v>0.5833333333</v>
      </c>
      <c r="H25" s="19"/>
      <c r="I25" s="27" t="str">
        <f t="shared" si="3"/>
        <v>#DIV/0!</v>
      </c>
      <c r="J25" s="19"/>
      <c r="K25" s="27" t="str">
        <f t="shared" si="4"/>
        <v>#DIV/0!</v>
      </c>
      <c r="L25" s="19"/>
      <c r="M25" s="27" t="str">
        <f t="shared" si="5"/>
        <v>#DIV/0!</v>
      </c>
      <c r="N25" s="27">
        <f t="shared" si="6"/>
        <v>0.5333333333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ht="14.25" customHeight="1">
      <c r="A26" s="23">
        <f t="shared" si="7"/>
        <v>15</v>
      </c>
      <c r="B26" s="24">
        <v>2501064.0</v>
      </c>
      <c r="C26" s="25" t="s">
        <v>38</v>
      </c>
      <c r="D26" s="26">
        <v>0.0</v>
      </c>
      <c r="E26" s="27">
        <f t="shared" si="1"/>
        <v>0</v>
      </c>
      <c r="F26" s="26">
        <v>8.0</v>
      </c>
      <c r="G26" s="27">
        <f t="shared" si="2"/>
        <v>0.6666666667</v>
      </c>
      <c r="H26" s="19"/>
      <c r="I26" s="27" t="str">
        <f t="shared" si="3"/>
        <v>#DIV/0!</v>
      </c>
      <c r="J26" s="19"/>
      <c r="K26" s="27" t="str">
        <f t="shared" si="4"/>
        <v>#DIV/0!</v>
      </c>
      <c r="L26" s="19"/>
      <c r="M26" s="27" t="str">
        <f t="shared" si="5"/>
        <v>#DIV/0!</v>
      </c>
      <c r="N26" s="27">
        <f t="shared" si="6"/>
        <v>0.5333333333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ht="14.25" customHeight="1">
      <c r="A27" s="23">
        <f t="shared" si="7"/>
        <v>16</v>
      </c>
      <c r="B27" s="24">
        <v>2501067.0</v>
      </c>
      <c r="C27" s="25" t="s">
        <v>39</v>
      </c>
      <c r="D27" s="28">
        <v>1.0</v>
      </c>
      <c r="E27" s="27">
        <f t="shared" si="1"/>
        <v>0.3333333333</v>
      </c>
      <c r="F27" s="29">
        <v>12.0</v>
      </c>
      <c r="G27" s="27">
        <f t="shared" si="2"/>
        <v>1</v>
      </c>
      <c r="H27" s="2"/>
      <c r="I27" s="27" t="str">
        <f t="shared" si="3"/>
        <v>#DIV/0!</v>
      </c>
      <c r="J27" s="2"/>
      <c r="K27" s="27" t="str">
        <f t="shared" si="4"/>
        <v>#DIV/0!</v>
      </c>
      <c r="L27" s="2"/>
      <c r="M27" s="27" t="str">
        <f t="shared" si="5"/>
        <v>#DIV/0!</v>
      </c>
      <c r="N27" s="27">
        <f t="shared" si="6"/>
        <v>0.8666666667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ht="14.25" customHeight="1">
      <c r="A28" s="23">
        <f t="shared" si="7"/>
        <v>17</v>
      </c>
      <c r="B28" s="24">
        <v>2501069.0</v>
      </c>
      <c r="C28" s="25" t="s">
        <v>40</v>
      </c>
      <c r="D28" s="28">
        <v>2.0</v>
      </c>
      <c r="E28" s="27">
        <f t="shared" si="1"/>
        <v>0.6666666667</v>
      </c>
      <c r="F28" s="29">
        <v>12.0</v>
      </c>
      <c r="G28" s="27">
        <f t="shared" si="2"/>
        <v>1</v>
      </c>
      <c r="H28" s="2"/>
      <c r="I28" s="27" t="str">
        <f t="shared" si="3"/>
        <v>#DIV/0!</v>
      </c>
      <c r="J28" s="2"/>
      <c r="K28" s="27" t="str">
        <f t="shared" si="4"/>
        <v>#DIV/0!</v>
      </c>
      <c r="L28" s="2"/>
      <c r="M28" s="27" t="str">
        <f t="shared" si="5"/>
        <v>#DIV/0!</v>
      </c>
      <c r="N28" s="27">
        <f t="shared" si="6"/>
        <v>0.9333333333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ht="14.25" customHeight="1">
      <c r="A29" s="23">
        <f t="shared" si="7"/>
        <v>18</v>
      </c>
      <c r="B29" s="24">
        <v>2501074.0</v>
      </c>
      <c r="C29" s="25" t="s">
        <v>41</v>
      </c>
      <c r="D29" s="28">
        <v>3.0</v>
      </c>
      <c r="E29" s="27">
        <f t="shared" si="1"/>
        <v>1</v>
      </c>
      <c r="F29" s="29">
        <v>11.0</v>
      </c>
      <c r="G29" s="27">
        <f t="shared" si="2"/>
        <v>0.9166666667</v>
      </c>
      <c r="H29" s="2"/>
      <c r="I29" s="27" t="str">
        <f t="shared" si="3"/>
        <v>#DIV/0!</v>
      </c>
      <c r="J29" s="2"/>
      <c r="K29" s="27" t="str">
        <f t="shared" si="4"/>
        <v>#DIV/0!</v>
      </c>
      <c r="L29" s="2"/>
      <c r="M29" s="27" t="str">
        <f t="shared" si="5"/>
        <v>#DIV/0!</v>
      </c>
      <c r="N29" s="27">
        <f t="shared" si="6"/>
        <v>0.9333333333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ht="14.25" customHeight="1">
      <c r="A30" s="23">
        <f t="shared" si="7"/>
        <v>19</v>
      </c>
      <c r="B30" s="24">
        <v>2501082.0</v>
      </c>
      <c r="C30" s="25" t="s">
        <v>42</v>
      </c>
      <c r="D30" s="28">
        <v>3.0</v>
      </c>
      <c r="E30" s="27">
        <f t="shared" si="1"/>
        <v>1</v>
      </c>
      <c r="F30" s="29">
        <v>11.0</v>
      </c>
      <c r="G30" s="27">
        <f t="shared" si="2"/>
        <v>0.9166666667</v>
      </c>
      <c r="H30" s="2"/>
      <c r="I30" s="27" t="str">
        <f t="shared" si="3"/>
        <v>#DIV/0!</v>
      </c>
      <c r="J30" s="2"/>
      <c r="K30" s="27" t="str">
        <f t="shared" si="4"/>
        <v>#DIV/0!</v>
      </c>
      <c r="L30" s="2"/>
      <c r="M30" s="27" t="str">
        <f t="shared" si="5"/>
        <v>#DIV/0!</v>
      </c>
      <c r="N30" s="27">
        <f t="shared" si="6"/>
        <v>0.9333333333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ht="14.25" customHeight="1">
      <c r="A31" s="23">
        <f t="shared" si="7"/>
        <v>20</v>
      </c>
      <c r="B31" s="24">
        <v>2501089.0</v>
      </c>
      <c r="C31" s="25" t="s">
        <v>43</v>
      </c>
      <c r="D31" s="28">
        <v>0.0</v>
      </c>
      <c r="E31" s="27">
        <f t="shared" si="1"/>
        <v>0</v>
      </c>
      <c r="F31" s="29">
        <v>5.0</v>
      </c>
      <c r="G31" s="27">
        <f t="shared" si="2"/>
        <v>0.4166666667</v>
      </c>
      <c r="H31" s="2"/>
      <c r="I31" s="27" t="str">
        <f t="shared" si="3"/>
        <v>#DIV/0!</v>
      </c>
      <c r="J31" s="2"/>
      <c r="K31" s="27" t="str">
        <f t="shared" si="4"/>
        <v>#DIV/0!</v>
      </c>
      <c r="L31" s="2"/>
      <c r="M31" s="27" t="str">
        <f t="shared" si="5"/>
        <v>#DIV/0!</v>
      </c>
      <c r="N31" s="27">
        <f t="shared" si="6"/>
        <v>0.3333333333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ht="14.25" customHeight="1">
      <c r="A32" s="23">
        <f t="shared" si="7"/>
        <v>21</v>
      </c>
      <c r="B32" s="24">
        <v>2501096.0</v>
      </c>
      <c r="C32" s="25" t="s">
        <v>44</v>
      </c>
      <c r="D32" s="28">
        <v>2.0</v>
      </c>
      <c r="E32" s="27">
        <f t="shared" si="1"/>
        <v>0.6666666667</v>
      </c>
      <c r="F32" s="29">
        <v>11.0</v>
      </c>
      <c r="G32" s="27">
        <f t="shared" si="2"/>
        <v>0.9166666667</v>
      </c>
      <c r="H32" s="2"/>
      <c r="I32" s="27" t="str">
        <f t="shared" si="3"/>
        <v>#DIV/0!</v>
      </c>
      <c r="J32" s="2"/>
      <c r="K32" s="27" t="str">
        <f t="shared" si="4"/>
        <v>#DIV/0!</v>
      </c>
      <c r="L32" s="2"/>
      <c r="M32" s="27" t="str">
        <f t="shared" si="5"/>
        <v>#DIV/0!</v>
      </c>
      <c r="N32" s="27">
        <f t="shared" si="6"/>
        <v>0.8666666667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ht="14.25" customHeight="1">
      <c r="A33" s="23">
        <f t="shared" si="7"/>
        <v>22</v>
      </c>
      <c r="B33" s="24">
        <v>2501097.0</v>
      </c>
      <c r="C33" s="25" t="s">
        <v>45</v>
      </c>
      <c r="D33" s="28">
        <v>1.0</v>
      </c>
      <c r="E33" s="27">
        <f t="shared" si="1"/>
        <v>0.3333333333</v>
      </c>
      <c r="F33" s="29">
        <v>6.0</v>
      </c>
      <c r="G33" s="27">
        <f t="shared" si="2"/>
        <v>0.5</v>
      </c>
      <c r="H33" s="2"/>
      <c r="I33" s="27" t="str">
        <f t="shared" si="3"/>
        <v>#DIV/0!</v>
      </c>
      <c r="J33" s="2"/>
      <c r="K33" s="27" t="str">
        <f t="shared" si="4"/>
        <v>#DIV/0!</v>
      </c>
      <c r="L33" s="2"/>
      <c r="M33" s="27" t="str">
        <f t="shared" si="5"/>
        <v>#DIV/0!</v>
      </c>
      <c r="N33" s="27">
        <f t="shared" si="6"/>
        <v>0.4666666667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ht="14.25" customHeight="1">
      <c r="A34" s="23">
        <f t="shared" si="7"/>
        <v>23</v>
      </c>
      <c r="B34" s="24">
        <v>2501099.0</v>
      </c>
      <c r="C34" s="25" t="s">
        <v>46</v>
      </c>
      <c r="D34" s="28">
        <v>0.0</v>
      </c>
      <c r="E34" s="27">
        <f t="shared" si="1"/>
        <v>0</v>
      </c>
      <c r="F34" s="29">
        <v>1.0</v>
      </c>
      <c r="G34" s="27">
        <f t="shared" si="2"/>
        <v>0.08333333333</v>
      </c>
      <c r="H34" s="2"/>
      <c r="I34" s="27" t="str">
        <f t="shared" si="3"/>
        <v>#DIV/0!</v>
      </c>
      <c r="J34" s="2"/>
      <c r="K34" s="27" t="str">
        <f t="shared" si="4"/>
        <v>#DIV/0!</v>
      </c>
      <c r="L34" s="2"/>
      <c r="M34" s="27" t="str">
        <f t="shared" si="5"/>
        <v>#DIV/0!</v>
      </c>
      <c r="N34" s="27">
        <f t="shared" si="6"/>
        <v>0.06666666667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ht="14.25" customHeight="1">
      <c r="A35" s="23">
        <f t="shared" si="7"/>
        <v>24</v>
      </c>
      <c r="B35" s="24">
        <v>2501101.0</v>
      </c>
      <c r="C35" s="30" t="s">
        <v>47</v>
      </c>
      <c r="D35" s="28">
        <v>0.0</v>
      </c>
      <c r="E35" s="27">
        <f t="shared" si="1"/>
        <v>0</v>
      </c>
      <c r="F35" s="29">
        <v>10.0</v>
      </c>
      <c r="G35" s="27">
        <f t="shared" si="2"/>
        <v>0.8333333333</v>
      </c>
      <c r="H35" s="2"/>
      <c r="I35" s="27" t="str">
        <f t="shared" si="3"/>
        <v>#DIV/0!</v>
      </c>
      <c r="J35" s="2"/>
      <c r="K35" s="27" t="str">
        <f t="shared" si="4"/>
        <v>#DIV/0!</v>
      </c>
      <c r="L35" s="2"/>
      <c r="M35" s="27" t="str">
        <f t="shared" si="5"/>
        <v>#DIV/0!</v>
      </c>
      <c r="N35" s="27">
        <f t="shared" si="6"/>
        <v>0.6666666667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ht="14.25" customHeight="1">
      <c r="A36" s="23">
        <f t="shared" si="7"/>
        <v>25</v>
      </c>
      <c r="B36" s="31">
        <v>2501104.0</v>
      </c>
      <c r="C36" s="30" t="s">
        <v>48</v>
      </c>
      <c r="D36" s="28">
        <v>0.0</v>
      </c>
      <c r="E36" s="27">
        <f t="shared" si="1"/>
        <v>0</v>
      </c>
      <c r="F36" s="29">
        <v>5.0</v>
      </c>
      <c r="G36" s="27">
        <f t="shared" si="2"/>
        <v>0.4166666667</v>
      </c>
      <c r="H36" s="2"/>
      <c r="I36" s="27" t="str">
        <f t="shared" si="3"/>
        <v>#DIV/0!</v>
      </c>
      <c r="J36" s="2"/>
      <c r="K36" s="27" t="str">
        <f t="shared" si="4"/>
        <v>#DIV/0!</v>
      </c>
      <c r="L36" s="2"/>
      <c r="M36" s="27" t="str">
        <f t="shared" si="5"/>
        <v>#DIV/0!</v>
      </c>
      <c r="N36" s="27">
        <f t="shared" si="6"/>
        <v>0.3333333333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I12:I36">
    <cfRule type="cellIs" dxfId="0" priority="1" operator="lessThan">
      <formula>0.75</formula>
    </cfRule>
  </conditionalFormatting>
  <conditionalFormatting sqref="I12:I36">
    <cfRule type="cellIs" dxfId="0" priority="2" operator="lessThan">
      <formula>0.7</formula>
    </cfRule>
  </conditionalFormatting>
  <conditionalFormatting sqref="E12:E36 G12:G36 K12:K36 M12:N36">
    <cfRule type="cellIs" dxfId="0" priority="3" operator="lessThan">
      <formula>0.75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User</dc:creator>
</cp:coreProperties>
</file>